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3\SA2#160 Chicago (November 2023)\My Input\"/>
    </mc:Choice>
  </mc:AlternateContent>
  <bookViews>
    <workbookView xWindow="1320" yWindow="495" windowWidth="26415" windowHeight="16605" tabRatio="692"/>
  </bookViews>
  <sheets>
    <sheet name="Work planning for SA2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6" l="1"/>
  <c r="H52" i="6"/>
  <c r="I52" i="6"/>
  <c r="J52" i="6"/>
  <c r="K52" i="6"/>
  <c r="F52" i="6"/>
  <c r="G55" i="6" l="1"/>
  <c r="H55" i="6"/>
  <c r="I55" i="6"/>
  <c r="J55" i="6"/>
  <c r="K55" i="6"/>
  <c r="G54" i="6"/>
  <c r="H54" i="6"/>
  <c r="I54" i="6"/>
  <c r="I56" i="6" s="1"/>
  <c r="J54" i="6"/>
  <c r="K54" i="6"/>
  <c r="K56" i="6" s="1"/>
  <c r="F55" i="6"/>
  <c r="F54" i="6"/>
  <c r="H56" i="6"/>
  <c r="C55" i="6"/>
  <c r="D48" i="6"/>
  <c r="D44" i="6"/>
  <c r="D40" i="6"/>
  <c r="D36" i="6"/>
  <c r="D31" i="6"/>
  <c r="D32" i="6"/>
  <c r="J56" i="6" l="1"/>
  <c r="D54" i="6"/>
  <c r="F56" i="6"/>
  <c r="C56" i="6"/>
  <c r="C54" i="6"/>
  <c r="F20" i="6"/>
  <c r="G20" i="6"/>
  <c r="G26" i="6" s="1"/>
  <c r="H20" i="6"/>
  <c r="H26" i="6" s="1"/>
  <c r="I20" i="6"/>
  <c r="J20" i="6"/>
  <c r="K20" i="6"/>
  <c r="L20" i="6"/>
  <c r="L26" i="6" s="1"/>
  <c r="M20" i="6"/>
  <c r="N20" i="6"/>
  <c r="D34" i="6"/>
  <c r="D35" i="6"/>
  <c r="D38" i="6"/>
  <c r="D39" i="6"/>
  <c r="D42" i="6"/>
  <c r="D43" i="6"/>
  <c r="D46" i="6"/>
  <c r="D47" i="6"/>
  <c r="D30" i="6"/>
  <c r="G86" i="6"/>
  <c r="F86" i="6"/>
  <c r="E86" i="6"/>
  <c r="F26" i="6"/>
  <c r="I26" i="6"/>
  <c r="J26" i="6"/>
  <c r="K26" i="6"/>
  <c r="M26" i="6"/>
  <c r="N26" i="6"/>
  <c r="E20" i="6"/>
  <c r="E26" i="6" s="1"/>
  <c r="E12" i="6"/>
  <c r="E21" i="6" s="1"/>
  <c r="E27" i="6" s="1"/>
  <c r="D55" i="6" l="1"/>
  <c r="G56" i="6"/>
  <c r="D56" i="6" s="1"/>
</calcChain>
</file>

<file path=xl/sharedStrings.xml><?xml version="1.0" encoding="utf-8"?>
<sst xmlns="http://schemas.openxmlformats.org/spreadsheetml/2006/main" count="257" uniqueCount="101">
  <si>
    <t>Rel-17 maintenance</t>
  </si>
  <si>
    <t>MPS_WLAN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</si>
  <si>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</si>
  <si>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</si>
  <si>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</si>
  <si>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</si>
  <si>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</si>
  <si>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</si>
  <si>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</si>
  <si>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</si>
  <si>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</si>
  <si>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</si>
  <si>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</si>
  <si>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</si>
  <si>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</si>
  <si>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</si>
  <si>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</si>
  <si>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</si>
  <si>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</si>
  <si>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</si>
  <si>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</si>
  <si>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</si>
  <si>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</si>
  <si>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</si>
  <si>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</si>
  <si>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</si>
  <si>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</si>
  <si>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</si>
  <si>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</si>
  <si>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</si>
  <si>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</si>
  <si>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</si>
  <si>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</si>
  <si>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</si>
  <si>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</si>
  <si>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</si>
  <si>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</si>
  <si>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</si>
  <si>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</si>
  <si>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</si>
  <si>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</si>
  <si>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</si>
  <si>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</si>
  <si>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</si>
  <si>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</si>
  <si>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</si>
  <si>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</si>
  <si>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</si>
  <si>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</si>
  <si>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</si>
  <si>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</si>
  <si>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</si>
  <si>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</si>
  <si>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</si>
  <si>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</si>
  <si>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</si>
  <si>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</si>
  <si>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</si>
  <si>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</si>
  <si>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</si>
  <si>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</si>
  <si>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</si>
  <si>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</si>
  <si>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</si>
  <si>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</si>
  <si>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</si>
  <si>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</si>
  <si>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</si>
  <si>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</si>
  <si>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Total for Rel-18 SID/WID</t>
  </si>
  <si>
    <t>Rel-19 SID/WID detailed plan</t>
  </si>
  <si>
    <t>Rel-18 planned maintenance TU's</t>
  </si>
  <si>
    <t>FS_5GSAT_ARCH_Ph3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</si>
  <si>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</si>
  <si>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</si>
  <si>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</si>
  <si>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</si>
  <si>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</si>
  <si>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</si>
  <si>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</si>
  <si>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Y</t>
  </si>
  <si>
    <t>TBD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</si>
  <si>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</si>
  <si>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</si>
  <si>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</si>
  <si>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</si>
  <si>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</si>
  <si>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</si>
  <si>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</si>
  <si>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</si>
  <si>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Planned/used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</si>
  <si>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</si>
  <si>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</si>
  <si>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</si>
  <si>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</si>
  <si>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</si>
  <si>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</si>
  <si>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</si>
  <si>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</si>
  <si>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SA2#160</t>
  </si>
  <si>
    <t>Total planned for Rel-19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</si>
</sst>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49" fontId="2" fillId="5" borderId="1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left" vertical="top"/>
    </xf>
    <xf numFmtId="49" fontId="2" fillId="8" borderId="1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49" fontId="5" fillId="6" borderId="1" xfId="0" applyNumberFormat="1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center" vertical="top"/>
    </xf>
    <xf numFmtId="49" fontId="5" fillId="9" borderId="1" xfId="0" applyNumberFormat="1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/>
    </xf>
    <xf numFmtId="49" fontId="2" fillId="7" borderId="1" xfId="0" applyNumberFormat="1" applyFont="1" applyFill="1" applyBorder="1" applyAlignment="1">
      <alignment horizontal="center" vertical="top"/>
    </xf>
    <xf numFmtId="0" fontId="4" fillId="8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8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0" fontId="1" fillId="8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top"/>
    </xf>
    <xf numFmtId="0" fontId="11" fillId="9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2" fillId="9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/>
    </xf>
    <xf numFmtId="49" fontId="11" fillId="7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11" fillId="8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2" fillId="9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workbookViewId="0">
      <selection activeCell="O45" sqref="O45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9.7109375" style="9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 t="s">
        <v>99</v>
      </c>
      <c r="B1" s="36"/>
      <c r="C1" s="36"/>
      <c r="D1" s="36"/>
    </row>
    <row r="2" spans="1:18" ht="15.75" x14ac:dyDescent="0.25">
      <c r="A2" s="58"/>
      <c r="B2" s="36"/>
      <c r="C2" s="36"/>
      <c r="D2" s="36"/>
    </row>
    <row r="3" spans="1:18" hidden="1" x14ac:dyDescent="0.25">
      <c r="A3" s="1"/>
      <c r="B3" s="1"/>
      <c r="C3" s="1"/>
      <c r="D3" s="1"/>
    </row>
    <row r="4" spans="1:18" x14ac:dyDescent="0.25">
      <c r="B4" s="27"/>
      <c r="C4" s="27"/>
      <c r="D4" s="4" t="s">
        <v>59</v>
      </c>
      <c r="E4" s="37" t="s">
        <v>38</v>
      </c>
      <c r="F4" s="37" t="s">
        <v>39</v>
      </c>
      <c r="G4" s="37" t="s">
        <v>40</v>
      </c>
      <c r="H4" s="45" t="s">
        <v>78</v>
      </c>
      <c r="I4" s="37" t="s">
        <v>41</v>
      </c>
      <c r="J4" s="37" t="s">
        <v>42</v>
      </c>
      <c r="K4" s="37" t="s">
        <v>43</v>
      </c>
      <c r="L4" s="37" t="s">
        <v>44</v>
      </c>
      <c r="M4" s="37" t="s">
        <v>45</v>
      </c>
      <c r="N4" s="37" t="s">
        <v>46</v>
      </c>
      <c r="Q4" s="9"/>
      <c r="R4" s="9"/>
    </row>
    <row r="5" spans="1:18" x14ac:dyDescent="0.25">
      <c r="B5" s="27"/>
      <c r="C5" s="27"/>
      <c r="D5" s="4" t="s">
        <v>60</v>
      </c>
      <c r="E5" s="37" t="s">
        <v>47</v>
      </c>
      <c r="F5" s="37" t="s">
        <v>48</v>
      </c>
      <c r="G5" s="37" t="s">
        <v>49</v>
      </c>
      <c r="H5" s="45" t="s">
        <v>79</v>
      </c>
      <c r="I5" s="37" t="s">
        <v>50</v>
      </c>
      <c r="J5" s="37" t="s">
        <v>51</v>
      </c>
      <c r="K5" s="37" t="s">
        <v>52</v>
      </c>
      <c r="L5" s="37" t="s">
        <v>53</v>
      </c>
      <c r="M5" s="37" t="s">
        <v>54</v>
      </c>
      <c r="N5" s="37" t="s">
        <v>55</v>
      </c>
      <c r="Q5" s="9"/>
      <c r="R5" s="9"/>
    </row>
    <row r="6" spans="1:18" x14ac:dyDescent="0.25">
      <c r="B6" s="27"/>
      <c r="C6" s="27"/>
      <c r="D6" s="27" t="s">
        <v>68</v>
      </c>
      <c r="E6" s="22" t="s">
        <v>67</v>
      </c>
      <c r="F6" s="22" t="s">
        <v>67</v>
      </c>
      <c r="G6" s="22" t="s">
        <v>67</v>
      </c>
      <c r="H6" s="46" t="s">
        <v>67</v>
      </c>
      <c r="I6" s="22" t="s">
        <v>67</v>
      </c>
      <c r="J6" s="22" t="s">
        <v>67</v>
      </c>
      <c r="K6" s="22" t="s">
        <v>67</v>
      </c>
      <c r="L6" s="22" t="s">
        <v>67</v>
      </c>
      <c r="M6" s="22" t="s">
        <v>67</v>
      </c>
      <c r="N6" s="22" t="s">
        <v>67</v>
      </c>
      <c r="Q6" s="9"/>
      <c r="R6" s="9"/>
    </row>
    <row r="7" spans="1:18" x14ac:dyDescent="0.25">
      <c r="A7" s="13" t="s">
        <v>63</v>
      </c>
      <c r="B7" s="13"/>
      <c r="C7" s="13"/>
      <c r="D7" s="13"/>
      <c r="E7" s="23"/>
      <c r="F7" s="23"/>
      <c r="G7" s="23"/>
      <c r="H7" s="47"/>
      <c r="I7" s="23"/>
      <c r="J7" s="23"/>
      <c r="K7" s="23"/>
      <c r="L7" s="23"/>
      <c r="M7" s="23"/>
      <c r="N7" s="23"/>
      <c r="Q7" s="9"/>
      <c r="R7" s="9"/>
    </row>
    <row r="8" spans="1:18" x14ac:dyDescent="0.25">
      <c r="A8" s="5" t="s">
        <v>61</v>
      </c>
      <c r="B8" s="5"/>
      <c r="C8" s="5"/>
      <c r="D8" s="5"/>
      <c r="E8" s="2">
        <v>1</v>
      </c>
      <c r="F8" s="2">
        <v>1</v>
      </c>
      <c r="G8" s="2">
        <v>1</v>
      </c>
      <c r="H8" s="39">
        <v>0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Q8" s="9"/>
      <c r="R8" s="9"/>
    </row>
    <row r="9" spans="1:18" x14ac:dyDescent="0.25">
      <c r="A9" s="5" t="s">
        <v>62</v>
      </c>
      <c r="B9" s="5"/>
      <c r="C9" s="5"/>
      <c r="D9" s="5"/>
      <c r="E9" s="6">
        <v>2</v>
      </c>
      <c r="F9" s="6">
        <v>1</v>
      </c>
      <c r="G9" s="6"/>
      <c r="H9" s="48"/>
      <c r="I9" s="6"/>
      <c r="J9" s="6"/>
      <c r="K9" s="6"/>
      <c r="L9" s="6"/>
      <c r="M9" s="6"/>
      <c r="N9" s="6"/>
      <c r="Q9" s="9"/>
      <c r="R9" s="9"/>
    </row>
    <row r="10" spans="1:18" x14ac:dyDescent="0.25">
      <c r="A10" s="11" t="s">
        <v>0</v>
      </c>
      <c r="B10" s="11"/>
      <c r="C10" s="11"/>
      <c r="D10" s="11"/>
      <c r="E10" s="12"/>
      <c r="F10" s="12"/>
      <c r="G10" s="12"/>
      <c r="H10" s="49"/>
      <c r="I10" s="12"/>
      <c r="J10" s="12"/>
      <c r="K10" s="12"/>
      <c r="L10" s="12"/>
      <c r="M10" s="12"/>
      <c r="N10" s="12"/>
      <c r="Q10" s="9"/>
      <c r="R10" s="9"/>
    </row>
    <row r="11" spans="1:18" x14ac:dyDescent="0.25">
      <c r="A11" s="5" t="s">
        <v>61</v>
      </c>
      <c r="B11" s="5"/>
      <c r="C11" s="5"/>
      <c r="D11" s="5"/>
      <c r="E11" s="8">
        <v>3</v>
      </c>
      <c r="F11" s="2">
        <v>2</v>
      </c>
      <c r="G11" s="2">
        <v>2</v>
      </c>
      <c r="H11" s="39">
        <v>0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Q11" s="9"/>
      <c r="R11" s="9"/>
    </row>
    <row r="12" spans="1:18" x14ac:dyDescent="0.25">
      <c r="A12" s="5" t="s">
        <v>62</v>
      </c>
      <c r="B12" s="5"/>
      <c r="C12" s="5"/>
      <c r="D12" s="5"/>
      <c r="E12" s="6">
        <f t="shared" ref="E12" si="0">SUM(E11:E11)</f>
        <v>3</v>
      </c>
      <c r="F12" s="6">
        <v>2</v>
      </c>
      <c r="G12" s="6"/>
      <c r="H12" s="48"/>
      <c r="I12" s="6"/>
      <c r="J12" s="6"/>
      <c r="K12" s="6"/>
      <c r="L12" s="6"/>
      <c r="M12" s="6"/>
      <c r="N12" s="6"/>
      <c r="Q12" s="9"/>
      <c r="R12" s="9"/>
    </row>
    <row r="13" spans="1:18" x14ac:dyDescent="0.25">
      <c r="A13" s="14" t="s">
        <v>57</v>
      </c>
      <c r="B13" s="14"/>
      <c r="C13" s="14"/>
      <c r="D13" s="14"/>
      <c r="E13" s="24"/>
      <c r="F13" s="24"/>
      <c r="G13" s="24"/>
      <c r="H13" s="50"/>
      <c r="I13" s="24"/>
      <c r="J13" s="24"/>
      <c r="K13" s="24"/>
      <c r="L13" s="24"/>
      <c r="M13" s="24"/>
      <c r="N13" s="24"/>
      <c r="Q13" s="9"/>
      <c r="R13" s="9"/>
    </row>
    <row r="14" spans="1:18" x14ac:dyDescent="0.25">
      <c r="A14" s="16" t="s">
        <v>61</v>
      </c>
      <c r="B14" s="16"/>
      <c r="C14" s="16"/>
      <c r="D14" s="16"/>
      <c r="E14" s="8">
        <v>20</v>
      </c>
      <c r="F14" s="2">
        <v>18</v>
      </c>
      <c r="G14" s="2">
        <v>18</v>
      </c>
      <c r="H14" s="39">
        <v>14</v>
      </c>
      <c r="I14" s="2">
        <v>14</v>
      </c>
      <c r="J14" s="2">
        <v>10</v>
      </c>
      <c r="K14" s="2">
        <v>8</v>
      </c>
      <c r="L14" s="2">
        <v>8</v>
      </c>
      <c r="M14" s="2">
        <v>6</v>
      </c>
      <c r="N14" s="2">
        <v>6</v>
      </c>
      <c r="Q14" s="9"/>
      <c r="R14" s="9"/>
    </row>
    <row r="15" spans="1:18" x14ac:dyDescent="0.25">
      <c r="A15" s="5" t="s">
        <v>62</v>
      </c>
      <c r="B15" s="5"/>
      <c r="C15" s="5"/>
      <c r="D15" s="5"/>
      <c r="E15" s="6">
        <v>22</v>
      </c>
      <c r="F15" s="6">
        <v>22</v>
      </c>
      <c r="G15" s="4"/>
      <c r="H15" s="48"/>
      <c r="I15" s="4"/>
      <c r="J15" s="4"/>
      <c r="K15" s="4"/>
      <c r="L15" s="4"/>
      <c r="M15" s="4"/>
      <c r="N15" s="4"/>
      <c r="Q15" s="9"/>
      <c r="R15" s="9"/>
    </row>
    <row r="16" spans="1:18" x14ac:dyDescent="0.25">
      <c r="A16" s="7" t="s">
        <v>56</v>
      </c>
      <c r="B16" s="7"/>
      <c r="C16" s="7"/>
      <c r="D16" s="7"/>
      <c r="E16" s="15"/>
      <c r="F16" s="15"/>
      <c r="G16" s="15"/>
      <c r="H16" s="51"/>
      <c r="I16" s="15"/>
      <c r="J16" s="15"/>
      <c r="K16" s="15"/>
      <c r="L16" s="15"/>
      <c r="M16" s="15"/>
      <c r="N16" s="15"/>
      <c r="Q16" s="9"/>
      <c r="R16" s="9"/>
    </row>
    <row r="17" spans="1:18" x14ac:dyDescent="0.25">
      <c r="A17" s="5" t="s">
        <v>61</v>
      </c>
      <c r="B17" s="5"/>
      <c r="C17" s="5"/>
      <c r="D17" s="5"/>
      <c r="E17" s="8">
        <v>6</v>
      </c>
      <c r="F17" s="2">
        <v>6</v>
      </c>
      <c r="G17" s="2">
        <v>6</v>
      </c>
      <c r="H17" s="39">
        <v>6</v>
      </c>
      <c r="I17" s="2">
        <v>6</v>
      </c>
      <c r="J17" s="2">
        <v>6</v>
      </c>
      <c r="K17" s="2">
        <v>6</v>
      </c>
      <c r="L17" s="2">
        <v>6</v>
      </c>
      <c r="M17" s="2">
        <v>6</v>
      </c>
      <c r="N17" s="2">
        <v>6</v>
      </c>
      <c r="Q17" s="9"/>
      <c r="R17" s="9"/>
    </row>
    <row r="18" spans="1:18" x14ac:dyDescent="0.25">
      <c r="A18" s="5" t="s">
        <v>62</v>
      </c>
      <c r="B18" s="5"/>
      <c r="C18" s="5"/>
      <c r="D18" s="5"/>
      <c r="E18" s="53">
        <v>0</v>
      </c>
      <c r="F18" s="6">
        <v>0</v>
      </c>
      <c r="G18" s="2"/>
      <c r="H18" s="39"/>
      <c r="I18" s="2"/>
      <c r="J18" s="2"/>
      <c r="K18" s="2"/>
      <c r="L18" s="2"/>
      <c r="M18" s="2"/>
      <c r="N18" s="2"/>
      <c r="Q18" s="9"/>
      <c r="R18" s="9"/>
    </row>
    <row r="19" spans="1:18" x14ac:dyDescent="0.25">
      <c r="A19" s="17" t="s">
        <v>64</v>
      </c>
      <c r="B19" s="17"/>
      <c r="C19" s="17"/>
      <c r="D19" s="17"/>
      <c r="E19" s="18"/>
      <c r="F19" s="18"/>
      <c r="G19" s="18"/>
      <c r="H19" s="40"/>
      <c r="I19" s="18"/>
      <c r="J19" s="18"/>
      <c r="K19" s="18"/>
      <c r="L19" s="18"/>
      <c r="M19" s="18"/>
      <c r="N19" s="18"/>
      <c r="Q19" s="9"/>
      <c r="R19" s="9"/>
    </row>
    <row r="20" spans="1:18" x14ac:dyDescent="0.25">
      <c r="A20" s="5" t="s">
        <v>61</v>
      </c>
      <c r="B20" s="5"/>
      <c r="C20" s="5"/>
      <c r="D20" s="5"/>
      <c r="E20" s="1">
        <f>E8+E11+E14+E17</f>
        <v>30</v>
      </c>
      <c r="F20" s="1">
        <f t="shared" ref="F20:N20" si="1">F8+F11+F14+F17</f>
        <v>27</v>
      </c>
      <c r="G20" s="1">
        <f t="shared" si="1"/>
        <v>27</v>
      </c>
      <c r="H20" s="1">
        <f t="shared" si="1"/>
        <v>20</v>
      </c>
      <c r="I20" s="1">
        <f t="shared" si="1"/>
        <v>22</v>
      </c>
      <c r="J20" s="1">
        <f t="shared" si="1"/>
        <v>18</v>
      </c>
      <c r="K20" s="1">
        <f t="shared" si="1"/>
        <v>16</v>
      </c>
      <c r="L20" s="1">
        <f t="shared" si="1"/>
        <v>16</v>
      </c>
      <c r="M20" s="1">
        <f t="shared" si="1"/>
        <v>14</v>
      </c>
      <c r="N20" s="1">
        <f t="shared" si="1"/>
        <v>14</v>
      </c>
      <c r="Q20" s="9"/>
      <c r="R20" s="9"/>
    </row>
    <row r="21" spans="1:18" x14ac:dyDescent="0.25">
      <c r="A21" s="5" t="s">
        <v>62</v>
      </c>
      <c r="B21" s="5"/>
      <c r="C21" s="5"/>
      <c r="D21" s="5"/>
      <c r="E21" s="6">
        <f>E9+E12+E15+E18</f>
        <v>27</v>
      </c>
      <c r="F21" s="6">
        <v>25</v>
      </c>
      <c r="G21" s="4"/>
      <c r="H21" s="48"/>
      <c r="I21" s="4"/>
      <c r="J21" s="4"/>
      <c r="K21" s="4"/>
      <c r="L21" s="4"/>
      <c r="M21" s="4"/>
      <c r="N21" s="4"/>
      <c r="Q21" s="9"/>
      <c r="R21" s="9"/>
    </row>
    <row r="22" spans="1:18" x14ac:dyDescent="0.25">
      <c r="A22" s="19" t="s">
        <v>66</v>
      </c>
      <c r="B22" s="19"/>
      <c r="C22" s="19"/>
      <c r="D22" s="19"/>
      <c r="E22" s="20"/>
      <c r="F22" s="20"/>
      <c r="G22" s="20"/>
      <c r="H22" s="41"/>
      <c r="I22" s="20"/>
      <c r="J22" s="20"/>
      <c r="K22" s="20"/>
      <c r="L22" s="20"/>
      <c r="M22" s="20"/>
      <c r="N22" s="20"/>
      <c r="Q22" s="9"/>
      <c r="R22" s="9"/>
    </row>
    <row r="23" spans="1:18" x14ac:dyDescent="0.25">
      <c r="A23" s="16" t="s">
        <v>61</v>
      </c>
      <c r="B23" s="16"/>
      <c r="C23" s="16"/>
      <c r="D23" s="16"/>
      <c r="E23" s="1">
        <v>6</v>
      </c>
      <c r="F23" s="1">
        <v>9</v>
      </c>
      <c r="G23" s="1">
        <v>9</v>
      </c>
      <c r="H23" s="39">
        <v>16</v>
      </c>
      <c r="I23" s="1">
        <v>14</v>
      </c>
      <c r="J23" s="1">
        <v>18</v>
      </c>
      <c r="K23" s="1">
        <v>20</v>
      </c>
      <c r="L23" s="1">
        <v>20</v>
      </c>
      <c r="M23" s="1">
        <v>22</v>
      </c>
      <c r="N23" s="1">
        <v>22</v>
      </c>
      <c r="Q23" s="9"/>
      <c r="R23" s="9"/>
    </row>
    <row r="24" spans="1:18" x14ac:dyDescent="0.25">
      <c r="A24" s="16" t="s">
        <v>62</v>
      </c>
      <c r="B24" s="16"/>
      <c r="C24" s="16"/>
      <c r="D24" s="16"/>
      <c r="E24" s="6">
        <v>9</v>
      </c>
      <c r="F24" s="6">
        <v>10</v>
      </c>
      <c r="H24" s="39"/>
      <c r="Q24" s="9"/>
      <c r="R24" s="9"/>
    </row>
    <row r="25" spans="1:18" x14ac:dyDescent="0.25">
      <c r="A25" s="26" t="s">
        <v>65</v>
      </c>
      <c r="B25" s="26"/>
      <c r="C25" s="26"/>
      <c r="D25" s="26"/>
      <c r="E25" s="25"/>
      <c r="F25" s="25"/>
      <c r="G25" s="25"/>
      <c r="H25" s="42"/>
      <c r="I25" s="25"/>
      <c r="J25" s="25"/>
      <c r="K25" s="25"/>
      <c r="L25" s="25"/>
      <c r="M25" s="25"/>
      <c r="N25" s="25"/>
      <c r="Q25" s="9"/>
      <c r="R25" s="9"/>
    </row>
    <row r="26" spans="1:18" x14ac:dyDescent="0.25">
      <c r="A26" s="16" t="s">
        <v>61</v>
      </c>
      <c r="B26" s="16"/>
      <c r="C26" s="16"/>
      <c r="D26" s="16"/>
      <c r="E26" s="1">
        <f>E20+E23</f>
        <v>36</v>
      </c>
      <c r="F26" s="1">
        <f t="shared" ref="F26:N26" si="2">F20+F23</f>
        <v>36</v>
      </c>
      <c r="G26" s="1">
        <f t="shared" si="2"/>
        <v>36</v>
      </c>
      <c r="H26" s="39">
        <f t="shared" si="2"/>
        <v>36</v>
      </c>
      <c r="I26" s="1">
        <f t="shared" si="2"/>
        <v>36</v>
      </c>
      <c r="J26" s="1">
        <f t="shared" si="2"/>
        <v>36</v>
      </c>
      <c r="K26" s="1">
        <f t="shared" si="2"/>
        <v>36</v>
      </c>
      <c r="L26" s="1">
        <f t="shared" si="2"/>
        <v>36</v>
      </c>
      <c r="M26" s="1">
        <f t="shared" si="2"/>
        <v>36</v>
      </c>
      <c r="N26" s="1">
        <f t="shared" si="2"/>
        <v>36</v>
      </c>
      <c r="Q26" s="9"/>
      <c r="R26" s="9"/>
    </row>
    <row r="27" spans="1:18" x14ac:dyDescent="0.25">
      <c r="A27" s="16" t="s">
        <v>62</v>
      </c>
      <c r="B27" s="16"/>
      <c r="C27" s="16"/>
      <c r="D27" s="16"/>
      <c r="E27" s="6">
        <f>E21+E24</f>
        <v>36</v>
      </c>
      <c r="F27" s="6">
        <v>35</v>
      </c>
      <c r="G27" s="3"/>
      <c r="H27" s="43"/>
      <c r="I27" s="3"/>
      <c r="J27" s="3"/>
      <c r="K27" s="3"/>
      <c r="L27" s="3"/>
      <c r="M27" s="3"/>
      <c r="N27" s="3"/>
      <c r="Q27" s="9"/>
      <c r="R27" s="9"/>
    </row>
    <row r="28" spans="1:18" x14ac:dyDescent="0.25">
      <c r="A28" s="16"/>
      <c r="B28" s="16"/>
      <c r="C28" s="16"/>
      <c r="D28" s="16"/>
      <c r="E28" s="3"/>
      <c r="F28" s="3"/>
      <c r="G28" s="3"/>
      <c r="H28" s="43"/>
      <c r="I28" s="3"/>
      <c r="J28" s="3"/>
      <c r="K28" s="3"/>
      <c r="L28" s="3"/>
      <c r="M28" s="3"/>
      <c r="N28" s="3"/>
      <c r="Q28" s="9"/>
      <c r="R28" s="9"/>
    </row>
    <row r="29" spans="1:18" ht="38.25" x14ac:dyDescent="0.25">
      <c r="A29" s="30" t="s">
        <v>70</v>
      </c>
      <c r="B29" s="30"/>
      <c r="C29" s="56" t="s">
        <v>89</v>
      </c>
      <c r="D29" s="56" t="s">
        <v>90</v>
      </c>
      <c r="E29" s="31"/>
      <c r="F29" s="31"/>
      <c r="G29" s="31"/>
      <c r="H29" s="44"/>
      <c r="I29" s="31"/>
      <c r="J29" s="31"/>
      <c r="K29" s="31"/>
      <c r="L29" s="31"/>
      <c r="M29" s="31"/>
      <c r="N29" s="31"/>
      <c r="Q29" s="9"/>
      <c r="R29" s="9"/>
    </row>
    <row r="30" spans="1:18" x14ac:dyDescent="0.25">
      <c r="A30" s="38" t="s">
        <v>72</v>
      </c>
      <c r="B30" s="33" t="s">
        <v>84</v>
      </c>
      <c r="C30" s="1">
        <v>7</v>
      </c>
      <c r="D30" s="2">
        <f>SUM(F30:N30)</f>
        <v>7</v>
      </c>
      <c r="E30" s="2"/>
      <c r="F30" s="2">
        <v>1</v>
      </c>
      <c r="G30" s="2">
        <v>1</v>
      </c>
      <c r="H30" s="2">
        <v>1</v>
      </c>
      <c r="I30" s="2">
        <v>1.5</v>
      </c>
      <c r="J30" s="2">
        <v>1.5</v>
      </c>
      <c r="K30" s="2">
        <v>1</v>
      </c>
      <c r="L30" s="2"/>
      <c r="M30" s="2"/>
      <c r="N30" s="2"/>
      <c r="Q30" s="9"/>
      <c r="R30" s="9"/>
    </row>
    <row r="31" spans="1:18" x14ac:dyDescent="0.25">
      <c r="A31" s="55" t="s">
        <v>88</v>
      </c>
      <c r="B31" s="33" t="s">
        <v>85</v>
      </c>
      <c r="C31" s="1" t="s">
        <v>58</v>
      </c>
      <c r="D31" s="3">
        <f t="shared" ref="D31:D32" si="3">SUM(F31:N31)</f>
        <v>1</v>
      </c>
      <c r="E31" s="2"/>
      <c r="F31" s="3">
        <v>1</v>
      </c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55" t="s">
        <v>93</v>
      </c>
      <c r="B32" s="33" t="s">
        <v>86</v>
      </c>
      <c r="C32" s="1">
        <v>5.5</v>
      </c>
      <c r="D32" s="2">
        <f t="shared" si="3"/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8"/>
      <c r="B33" s="33" t="s">
        <v>87</v>
      </c>
      <c r="C33" s="1" t="s">
        <v>58</v>
      </c>
      <c r="D33" s="2" t="s">
        <v>58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8" t="s">
        <v>73</v>
      </c>
      <c r="B34" s="33" t="s">
        <v>84</v>
      </c>
      <c r="C34" s="2">
        <v>6</v>
      </c>
      <c r="D34" s="2">
        <f t="shared" ref="D34:D47" si="4">SUM(F34:N34)</f>
        <v>6</v>
      </c>
      <c r="E34" s="2"/>
      <c r="F34" s="2">
        <v>1</v>
      </c>
      <c r="G34" s="39">
        <v>1.5</v>
      </c>
      <c r="H34" s="39">
        <v>1</v>
      </c>
      <c r="I34" s="39">
        <v>0.5</v>
      </c>
      <c r="J34" s="39">
        <v>1</v>
      </c>
      <c r="K34" s="39">
        <v>1</v>
      </c>
      <c r="L34" s="2"/>
      <c r="M34" s="2"/>
      <c r="N34" s="2"/>
      <c r="Q34" s="9"/>
      <c r="R34" s="9"/>
    </row>
    <row r="35" spans="1:18" x14ac:dyDescent="0.25">
      <c r="A35" s="55" t="s">
        <v>92</v>
      </c>
      <c r="B35" s="33" t="s">
        <v>85</v>
      </c>
      <c r="C35" s="2" t="s">
        <v>58</v>
      </c>
      <c r="D35" s="3">
        <f t="shared" si="4"/>
        <v>1</v>
      </c>
      <c r="E35" s="2"/>
      <c r="F35" s="3">
        <v>1</v>
      </c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8"/>
      <c r="B36" s="33" t="s">
        <v>86</v>
      </c>
      <c r="C36" s="2">
        <v>5.5</v>
      </c>
      <c r="D36" s="2">
        <f t="shared" ref="D36" si="5">SUM(F36:N36)</f>
        <v>0</v>
      </c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8"/>
      <c r="B37" s="33" t="s">
        <v>87</v>
      </c>
      <c r="C37" s="2" t="s">
        <v>58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8" t="s">
        <v>74</v>
      </c>
      <c r="B38" s="33" t="s">
        <v>84</v>
      </c>
      <c r="C38" s="2">
        <v>7.5</v>
      </c>
      <c r="D38" s="2">
        <f t="shared" si="4"/>
        <v>7.5</v>
      </c>
      <c r="E38" s="2"/>
      <c r="F38" s="2">
        <v>1</v>
      </c>
      <c r="G38" s="2">
        <v>1</v>
      </c>
      <c r="H38" s="2">
        <v>1</v>
      </c>
      <c r="I38" s="2">
        <v>1.5</v>
      </c>
      <c r="J38" s="2">
        <v>1</v>
      </c>
      <c r="K38" s="2">
        <v>2</v>
      </c>
      <c r="L38" s="2"/>
      <c r="M38" s="2"/>
      <c r="N38" s="2"/>
      <c r="Q38" s="9"/>
      <c r="R38" s="9"/>
    </row>
    <row r="39" spans="1:18" x14ac:dyDescent="0.25">
      <c r="A39" s="55" t="s">
        <v>94</v>
      </c>
      <c r="B39" s="33" t="s">
        <v>85</v>
      </c>
      <c r="C39" s="2" t="s">
        <v>58</v>
      </c>
      <c r="D39" s="3">
        <f t="shared" si="4"/>
        <v>1</v>
      </c>
      <c r="E39" s="2"/>
      <c r="F39" s="3">
        <v>1</v>
      </c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55" t="s">
        <v>95</v>
      </c>
      <c r="B40" s="33" t="s">
        <v>86</v>
      </c>
      <c r="C40" s="2">
        <v>6.5</v>
      </c>
      <c r="D40" s="2">
        <f t="shared" ref="D40" si="6">SUM(F40:N40)</f>
        <v>0</v>
      </c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8"/>
      <c r="B41" s="33" t="s">
        <v>87</v>
      </c>
      <c r="C41" s="2" t="s">
        <v>58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8" t="s">
        <v>75</v>
      </c>
      <c r="B42" s="33" t="s">
        <v>84</v>
      </c>
      <c r="C42" s="1">
        <v>6.5</v>
      </c>
      <c r="D42" s="2">
        <f t="shared" si="4"/>
        <v>6.5</v>
      </c>
      <c r="E42" s="2"/>
      <c r="F42" s="2">
        <v>1</v>
      </c>
      <c r="G42" s="2">
        <v>1</v>
      </c>
      <c r="H42" s="2">
        <v>1.5</v>
      </c>
      <c r="I42" s="2">
        <v>1</v>
      </c>
      <c r="J42" s="2">
        <v>1</v>
      </c>
      <c r="K42" s="2">
        <v>1</v>
      </c>
      <c r="L42" s="2"/>
      <c r="M42" s="2"/>
      <c r="N42" s="2"/>
      <c r="Q42" s="9"/>
      <c r="R42" s="9"/>
    </row>
    <row r="43" spans="1:18" x14ac:dyDescent="0.25">
      <c r="A43" s="55" t="s">
        <v>97</v>
      </c>
      <c r="B43" s="33" t="s">
        <v>85</v>
      </c>
      <c r="C43" s="1" t="s">
        <v>58</v>
      </c>
      <c r="D43" s="3">
        <f t="shared" si="4"/>
        <v>1</v>
      </c>
      <c r="E43" s="2"/>
      <c r="F43" s="3">
        <v>1</v>
      </c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55" t="s">
        <v>98</v>
      </c>
      <c r="B44" s="33" t="s">
        <v>86</v>
      </c>
      <c r="C44" s="1">
        <v>6.5</v>
      </c>
      <c r="D44" s="2">
        <f t="shared" ref="D44" si="7">SUM(F44:N44)</f>
        <v>0</v>
      </c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8"/>
      <c r="B45" s="33" t="s">
        <v>87</v>
      </c>
      <c r="C45" s="1" t="s">
        <v>58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8" t="s">
        <v>76</v>
      </c>
      <c r="B46" s="33" t="s">
        <v>84</v>
      </c>
      <c r="C46" s="2">
        <v>3</v>
      </c>
      <c r="D46" s="2">
        <f t="shared" si="4"/>
        <v>3</v>
      </c>
      <c r="E46" s="2"/>
      <c r="F46" s="2"/>
      <c r="G46" s="2">
        <v>0.75</v>
      </c>
      <c r="H46" s="2">
        <v>0.5</v>
      </c>
      <c r="I46" s="2">
        <v>1</v>
      </c>
      <c r="J46" s="2">
        <v>0.25</v>
      </c>
      <c r="K46" s="2">
        <v>0.5</v>
      </c>
      <c r="L46" s="2"/>
      <c r="M46" s="2"/>
      <c r="N46" s="2"/>
      <c r="Q46" s="9"/>
      <c r="R46" s="9"/>
    </row>
    <row r="47" spans="1:18" x14ac:dyDescent="0.25">
      <c r="A47" s="55" t="s">
        <v>96</v>
      </c>
      <c r="B47" s="33" t="s">
        <v>85</v>
      </c>
      <c r="C47" s="2" t="s">
        <v>58</v>
      </c>
      <c r="D47" s="3">
        <f t="shared" si="4"/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8"/>
      <c r="B48" s="33" t="s">
        <v>86</v>
      </c>
      <c r="C48" s="2">
        <v>3</v>
      </c>
      <c r="D48" s="2">
        <f t="shared" ref="D48" si="8">SUM(F48:N48)</f>
        <v>0</v>
      </c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8"/>
      <c r="B49" s="33" t="s">
        <v>87</v>
      </c>
      <c r="C49" s="2" t="s">
        <v>58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8"/>
      <c r="B50" s="3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8"/>
      <c r="B51" s="3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8" t="s">
        <v>100</v>
      </c>
      <c r="B52" s="33"/>
      <c r="C52" s="2"/>
      <c r="D52" s="2"/>
      <c r="E52" s="2"/>
      <c r="F52" s="2">
        <f>F30+F34+F38+F42+F46</f>
        <v>4</v>
      </c>
      <c r="G52" s="2">
        <f t="shared" ref="G52:K52" si="9">G30+G34+G38+G42+G46</f>
        <v>5.25</v>
      </c>
      <c r="H52" s="2">
        <f t="shared" si="9"/>
        <v>5</v>
      </c>
      <c r="I52" s="2">
        <f t="shared" si="9"/>
        <v>5.5</v>
      </c>
      <c r="J52" s="2">
        <f t="shared" si="9"/>
        <v>4.75</v>
      </c>
      <c r="K52" s="2">
        <f t="shared" si="9"/>
        <v>5.5</v>
      </c>
      <c r="L52" s="2"/>
      <c r="M52" s="2"/>
      <c r="N52" s="2"/>
      <c r="Q52" s="9"/>
      <c r="R52" s="9"/>
    </row>
    <row r="53" spans="1:18" x14ac:dyDescent="0.25">
      <c r="A53" s="38"/>
      <c r="B53" s="33"/>
      <c r="C53" s="2" t="s">
        <v>61</v>
      </c>
      <c r="D53" s="2" t="s">
        <v>91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8" t="s">
        <v>82</v>
      </c>
      <c r="B54" s="33"/>
      <c r="C54" s="2">
        <f>C30+C34+C38+C42+C46</f>
        <v>30</v>
      </c>
      <c r="D54" s="3">
        <f t="shared" ref="D54:D56" si="10">SUM(F54:N54)</f>
        <v>4</v>
      </c>
      <c r="E54" s="2"/>
      <c r="F54" s="2">
        <f>F31+F35+F39+F43+F47</f>
        <v>4</v>
      </c>
      <c r="G54" s="2">
        <f t="shared" ref="G54:K54" si="11">G31+G35+G39+G43+G47</f>
        <v>0</v>
      </c>
      <c r="H54" s="2">
        <f t="shared" si="11"/>
        <v>0</v>
      </c>
      <c r="I54" s="2">
        <f t="shared" si="11"/>
        <v>0</v>
      </c>
      <c r="J54" s="2">
        <f t="shared" si="11"/>
        <v>0</v>
      </c>
      <c r="K54" s="2">
        <f t="shared" si="11"/>
        <v>0</v>
      </c>
      <c r="L54" s="2"/>
      <c r="M54" s="2"/>
      <c r="N54" s="2"/>
      <c r="Q54" s="9"/>
      <c r="R54" s="9"/>
    </row>
    <row r="55" spans="1:18" x14ac:dyDescent="0.25">
      <c r="A55" s="38" t="s">
        <v>83</v>
      </c>
      <c r="B55" s="33"/>
      <c r="C55" s="2">
        <f>C32+C36+C40+C44+C48</f>
        <v>27</v>
      </c>
      <c r="D55" s="3">
        <f t="shared" si="10"/>
        <v>0</v>
      </c>
      <c r="E55" s="2"/>
      <c r="F55" s="2">
        <f>F32+F36+F40+F44+F48</f>
        <v>0</v>
      </c>
      <c r="G55" s="2">
        <f t="shared" ref="G55:K55" si="12">G32+G36+G40+G44+G48</f>
        <v>0</v>
      </c>
      <c r="H55" s="2">
        <f t="shared" si="12"/>
        <v>0</v>
      </c>
      <c r="I55" s="2">
        <f t="shared" si="12"/>
        <v>0</v>
      </c>
      <c r="J55" s="2">
        <f t="shared" si="12"/>
        <v>0</v>
      </c>
      <c r="K55" s="2">
        <f t="shared" si="12"/>
        <v>0</v>
      </c>
      <c r="L55" s="2"/>
      <c r="M55" s="2"/>
      <c r="N55" s="2"/>
      <c r="Q55" s="9"/>
      <c r="R55" s="9"/>
    </row>
    <row r="56" spans="1:18" x14ac:dyDescent="0.25">
      <c r="A56" s="38" t="s">
        <v>77</v>
      </c>
      <c r="B56" s="33"/>
      <c r="C56" s="2">
        <f>C54+C55</f>
        <v>57</v>
      </c>
      <c r="D56" s="3">
        <f t="shared" si="10"/>
        <v>4</v>
      </c>
      <c r="E56" s="2" t="s">
        <v>58</v>
      </c>
      <c r="F56" s="2">
        <f>F54+F55</f>
        <v>4</v>
      </c>
      <c r="G56" s="2">
        <f>G54+G55</f>
        <v>0</v>
      </c>
      <c r="H56" s="2">
        <f t="shared" ref="H56:K56" si="13">H54+H55</f>
        <v>0</v>
      </c>
      <c r="I56" s="2">
        <f t="shared" si="13"/>
        <v>0</v>
      </c>
      <c r="J56" s="2">
        <f t="shared" si="13"/>
        <v>0</v>
      </c>
      <c r="K56" s="2">
        <f t="shared" si="13"/>
        <v>0</v>
      </c>
      <c r="L56" s="2"/>
      <c r="M56" s="2"/>
      <c r="N56" s="2"/>
      <c r="Q56" s="9"/>
      <c r="R56" s="9"/>
    </row>
    <row r="57" spans="1:18" x14ac:dyDescent="0.25">
      <c r="A57" s="28" t="s">
        <v>71</v>
      </c>
      <c r="B57" s="28"/>
      <c r="C57" s="28"/>
      <c r="D57" s="28"/>
      <c r="E57" s="32"/>
      <c r="F57" s="32"/>
      <c r="G57" s="32"/>
      <c r="H57" s="32"/>
      <c r="I57" s="32"/>
      <c r="J57" s="32"/>
      <c r="K57" s="32"/>
      <c r="L57" s="32"/>
      <c r="M57" s="32"/>
      <c r="N57" s="32"/>
      <c r="Q57" s="9"/>
      <c r="R57" s="9"/>
    </row>
    <row r="58" spans="1:18" x14ac:dyDescent="0.25">
      <c r="A58" s="29" t="s">
        <v>11</v>
      </c>
      <c r="B58" s="34"/>
      <c r="C58" s="34"/>
      <c r="D58" s="34"/>
      <c r="E58" s="1" t="s">
        <v>58</v>
      </c>
      <c r="F58" s="1">
        <v>1</v>
      </c>
      <c r="G58" s="59"/>
      <c r="H58" s="1" t="s">
        <v>80</v>
      </c>
      <c r="I58" s="1" t="s">
        <v>81</v>
      </c>
      <c r="Q58" s="9"/>
      <c r="R58" s="9"/>
    </row>
    <row r="59" spans="1:18" x14ac:dyDescent="0.25">
      <c r="A59" s="29" t="s">
        <v>12</v>
      </c>
      <c r="B59" s="34"/>
      <c r="C59" s="34"/>
      <c r="D59" s="34"/>
      <c r="E59" s="1">
        <v>1</v>
      </c>
      <c r="F59" s="1" t="s">
        <v>58</v>
      </c>
      <c r="G59" s="59">
        <v>1</v>
      </c>
      <c r="H59" s="1" t="s">
        <v>80</v>
      </c>
      <c r="I59" s="1" t="s">
        <v>81</v>
      </c>
      <c r="Q59" s="9"/>
      <c r="R59" s="9"/>
    </row>
    <row r="60" spans="1:18" x14ac:dyDescent="0.25">
      <c r="A60" s="29" t="s">
        <v>13</v>
      </c>
      <c r="B60" s="34"/>
      <c r="C60" s="34"/>
      <c r="D60" s="34"/>
      <c r="E60" s="1">
        <v>1</v>
      </c>
      <c r="F60" s="1" t="s">
        <v>58</v>
      </c>
      <c r="G60" s="59">
        <v>1</v>
      </c>
      <c r="H60" s="1" t="s">
        <v>80</v>
      </c>
      <c r="I60" s="1" t="s">
        <v>81</v>
      </c>
      <c r="Q60" s="9"/>
      <c r="R60" s="9"/>
    </row>
    <row r="61" spans="1:18" x14ac:dyDescent="0.25">
      <c r="A61" s="29" t="s">
        <v>14</v>
      </c>
      <c r="B61" s="34"/>
      <c r="C61" s="34"/>
      <c r="D61" s="34"/>
      <c r="F61" s="1">
        <v>1</v>
      </c>
      <c r="G61" s="59">
        <v>1</v>
      </c>
      <c r="H61" s="1" t="s">
        <v>80</v>
      </c>
      <c r="I61" s="1" t="s">
        <v>81</v>
      </c>
      <c r="Q61" s="9"/>
      <c r="R61" s="9"/>
    </row>
    <row r="62" spans="1:18" x14ac:dyDescent="0.25">
      <c r="A62" s="52" t="s">
        <v>15</v>
      </c>
      <c r="B62" s="35"/>
      <c r="C62" s="35"/>
      <c r="D62" s="35"/>
      <c r="E62" s="1">
        <v>1</v>
      </c>
      <c r="G62" s="59">
        <v>2</v>
      </c>
      <c r="H62" s="1" t="s">
        <v>80</v>
      </c>
      <c r="I62" s="1" t="s">
        <v>81</v>
      </c>
      <c r="Q62" s="9"/>
      <c r="R62" s="9"/>
    </row>
    <row r="63" spans="1:18" x14ac:dyDescent="0.25">
      <c r="A63" s="29" t="s">
        <v>16</v>
      </c>
      <c r="B63" s="34"/>
      <c r="C63" s="34"/>
      <c r="D63" s="34"/>
      <c r="E63" s="1">
        <v>2</v>
      </c>
      <c r="F63" s="1" t="s">
        <v>58</v>
      </c>
      <c r="G63" s="59">
        <v>1</v>
      </c>
      <c r="H63" s="1" t="s">
        <v>80</v>
      </c>
      <c r="I63" s="1" t="s">
        <v>81</v>
      </c>
      <c r="Q63" s="9"/>
      <c r="R63" s="9"/>
    </row>
    <row r="64" spans="1:18" x14ac:dyDescent="0.25">
      <c r="A64" s="29" t="s">
        <v>17</v>
      </c>
      <c r="B64" s="34"/>
      <c r="C64" s="34"/>
      <c r="D64" s="34"/>
      <c r="E64" s="1">
        <v>1</v>
      </c>
      <c r="F64" s="1">
        <v>2</v>
      </c>
      <c r="G64" s="59" t="s">
        <v>58</v>
      </c>
      <c r="H64" s="1" t="s">
        <v>80</v>
      </c>
      <c r="I64" s="1" t="s">
        <v>81</v>
      </c>
      <c r="Q64" s="9"/>
      <c r="R64" s="9"/>
    </row>
    <row r="65" spans="1:18" x14ac:dyDescent="0.25">
      <c r="A65" s="29" t="s">
        <v>18</v>
      </c>
      <c r="B65" s="34"/>
      <c r="C65" s="34"/>
      <c r="D65" s="34"/>
      <c r="F65" s="1">
        <v>1</v>
      </c>
      <c r="G65" s="59" t="s">
        <v>58</v>
      </c>
      <c r="H65" s="1" t="s">
        <v>80</v>
      </c>
      <c r="I65" s="1" t="s">
        <v>81</v>
      </c>
      <c r="Q65" s="9"/>
      <c r="R65" s="9"/>
    </row>
    <row r="66" spans="1:18" x14ac:dyDescent="0.25">
      <c r="A66" s="29" t="s">
        <v>19</v>
      </c>
      <c r="B66" s="34"/>
      <c r="C66" s="34"/>
      <c r="D66" s="34"/>
      <c r="E66" s="1">
        <v>1</v>
      </c>
      <c r="F66" s="1" t="s">
        <v>58</v>
      </c>
      <c r="G66" s="59">
        <v>2</v>
      </c>
      <c r="H66" s="1" t="s">
        <v>80</v>
      </c>
      <c r="I66" s="1" t="s">
        <v>81</v>
      </c>
      <c r="Q66" s="9"/>
      <c r="R66" s="9"/>
    </row>
    <row r="67" spans="1:18" x14ac:dyDescent="0.25">
      <c r="A67" s="29" t="s">
        <v>20</v>
      </c>
      <c r="B67" s="34"/>
      <c r="C67" s="34"/>
      <c r="D67" s="34"/>
      <c r="E67" s="1">
        <v>2</v>
      </c>
      <c r="F67" s="1">
        <v>1</v>
      </c>
      <c r="G67" s="59" t="s">
        <v>58</v>
      </c>
      <c r="H67" s="1" t="s">
        <v>80</v>
      </c>
      <c r="I67" s="1" t="s">
        <v>81</v>
      </c>
      <c r="Q67" s="9"/>
      <c r="R67" s="9"/>
    </row>
    <row r="68" spans="1:18" x14ac:dyDescent="0.25">
      <c r="A68" s="29" t="s">
        <v>21</v>
      </c>
      <c r="B68" s="34"/>
      <c r="C68" s="34"/>
      <c r="D68" s="34"/>
      <c r="E68" s="1">
        <v>1</v>
      </c>
      <c r="F68" s="1">
        <v>1</v>
      </c>
      <c r="G68" s="59">
        <v>1</v>
      </c>
      <c r="H68" s="1" t="s">
        <v>80</v>
      </c>
      <c r="I68" s="1" t="s">
        <v>81</v>
      </c>
      <c r="Q68" s="9"/>
      <c r="R68" s="9"/>
    </row>
    <row r="69" spans="1:18" x14ac:dyDescent="0.25">
      <c r="A69" s="29" t="s">
        <v>22</v>
      </c>
      <c r="B69" s="34"/>
      <c r="C69" s="34"/>
      <c r="D69" s="34"/>
      <c r="E69" s="1">
        <v>2</v>
      </c>
      <c r="F69" s="1">
        <v>1</v>
      </c>
      <c r="G69" s="59">
        <v>1</v>
      </c>
      <c r="H69" s="1" t="s">
        <v>80</v>
      </c>
      <c r="I69" s="1" t="s">
        <v>81</v>
      </c>
      <c r="Q69" s="9"/>
      <c r="R69" s="9"/>
    </row>
    <row r="70" spans="1:18" x14ac:dyDescent="0.25">
      <c r="A70" s="29" t="s">
        <v>23</v>
      </c>
      <c r="B70" s="34"/>
      <c r="C70" s="34"/>
      <c r="D70" s="34"/>
      <c r="F70" s="1">
        <v>1</v>
      </c>
      <c r="G70" s="59"/>
      <c r="H70" s="1" t="s">
        <v>80</v>
      </c>
      <c r="I70" s="1" t="s">
        <v>81</v>
      </c>
      <c r="Q70" s="9"/>
      <c r="R70" s="9"/>
    </row>
    <row r="71" spans="1:18" x14ac:dyDescent="0.25">
      <c r="A71" s="29" t="s">
        <v>24</v>
      </c>
      <c r="B71" s="34"/>
      <c r="C71" s="34"/>
      <c r="D71" s="34"/>
      <c r="E71" s="1">
        <v>1</v>
      </c>
      <c r="F71" s="1" t="s">
        <v>58</v>
      </c>
      <c r="G71" s="59">
        <v>1</v>
      </c>
      <c r="H71" s="1" t="s">
        <v>80</v>
      </c>
      <c r="I71" s="1" t="s">
        <v>81</v>
      </c>
      <c r="Q71" s="9"/>
      <c r="R71" s="9"/>
    </row>
    <row r="72" spans="1:18" x14ac:dyDescent="0.25">
      <c r="A72" s="29" t="s">
        <v>25</v>
      </c>
      <c r="B72" s="34"/>
      <c r="C72" s="34"/>
      <c r="D72" s="34"/>
      <c r="E72" s="1">
        <v>1</v>
      </c>
      <c r="F72" s="1" t="s">
        <v>58</v>
      </c>
      <c r="G72" s="59">
        <v>0.5</v>
      </c>
      <c r="H72" s="1" t="s">
        <v>80</v>
      </c>
      <c r="I72" s="1" t="s">
        <v>81</v>
      </c>
      <c r="Q72" s="9"/>
      <c r="R72" s="9"/>
    </row>
    <row r="73" spans="1:18" x14ac:dyDescent="0.25">
      <c r="A73" s="29" t="s">
        <v>26</v>
      </c>
      <c r="B73" s="34"/>
      <c r="C73" s="34"/>
      <c r="D73" s="34"/>
      <c r="E73" s="1" t="s">
        <v>58</v>
      </c>
      <c r="F73" s="1">
        <v>1</v>
      </c>
      <c r="G73" s="59" t="s">
        <v>58</v>
      </c>
      <c r="H73" s="1" t="s">
        <v>80</v>
      </c>
      <c r="I73" s="1" t="s">
        <v>81</v>
      </c>
      <c r="Q73" s="9"/>
      <c r="R73" s="9"/>
    </row>
    <row r="74" spans="1:18" x14ac:dyDescent="0.25">
      <c r="A74" s="29" t="s">
        <v>27</v>
      </c>
      <c r="B74" s="34"/>
      <c r="C74" s="34"/>
      <c r="D74" s="34"/>
      <c r="E74" s="1">
        <v>2</v>
      </c>
      <c r="F74" s="1" t="s">
        <v>58</v>
      </c>
      <c r="G74" s="59">
        <v>1</v>
      </c>
      <c r="H74" s="1" t="s">
        <v>80</v>
      </c>
      <c r="I74" s="1" t="s">
        <v>81</v>
      </c>
      <c r="Q74" s="9"/>
      <c r="R74" s="9"/>
    </row>
    <row r="75" spans="1:18" x14ac:dyDescent="0.25">
      <c r="A75" s="29" t="s">
        <v>28</v>
      </c>
      <c r="B75" s="34"/>
      <c r="C75" s="34"/>
      <c r="D75" s="34"/>
      <c r="E75" s="1">
        <v>1</v>
      </c>
      <c r="F75" s="1" t="s">
        <v>58</v>
      </c>
      <c r="G75" s="59">
        <v>1</v>
      </c>
      <c r="H75" s="1" t="s">
        <v>80</v>
      </c>
      <c r="I75" s="1" t="s">
        <v>81</v>
      </c>
      <c r="Q75" s="9"/>
      <c r="R75" s="9"/>
    </row>
    <row r="76" spans="1:18" x14ac:dyDescent="0.25">
      <c r="A76" s="29" t="s">
        <v>29</v>
      </c>
      <c r="B76" s="34"/>
      <c r="C76" s="34"/>
      <c r="D76" s="34"/>
      <c r="F76" s="1">
        <v>1</v>
      </c>
      <c r="G76" s="59">
        <v>1</v>
      </c>
      <c r="H76" s="1" t="s">
        <v>80</v>
      </c>
      <c r="I76" s="1" t="s">
        <v>81</v>
      </c>
      <c r="Q76" s="9"/>
      <c r="R76" s="9"/>
    </row>
    <row r="77" spans="1:18" x14ac:dyDescent="0.25">
      <c r="A77" s="52" t="s">
        <v>30</v>
      </c>
      <c r="B77" s="35"/>
      <c r="C77" s="35"/>
      <c r="D77" s="35"/>
      <c r="E77" s="1" t="s">
        <v>58</v>
      </c>
      <c r="F77" s="1">
        <v>1</v>
      </c>
      <c r="G77" s="59"/>
      <c r="H77" s="1" t="s">
        <v>80</v>
      </c>
      <c r="I77" s="1" t="s">
        <v>81</v>
      </c>
      <c r="Q77" s="9"/>
      <c r="R77" s="9"/>
    </row>
    <row r="78" spans="1:18" x14ac:dyDescent="0.25">
      <c r="A78" s="29" t="s">
        <v>1</v>
      </c>
      <c r="B78" s="34"/>
      <c r="C78" s="34"/>
      <c r="D78" s="34"/>
      <c r="F78" s="1">
        <v>1</v>
      </c>
      <c r="G78" s="59" t="s">
        <v>58</v>
      </c>
      <c r="H78" s="1" t="s">
        <v>80</v>
      </c>
      <c r="I78" s="1" t="s">
        <v>81</v>
      </c>
      <c r="Q78" s="9"/>
      <c r="R78" s="9"/>
    </row>
    <row r="79" spans="1:18" x14ac:dyDescent="0.25">
      <c r="A79" s="29" t="s">
        <v>31</v>
      </c>
      <c r="B79" s="34"/>
      <c r="C79" s="34"/>
      <c r="D79" s="34"/>
      <c r="G79" s="59">
        <v>0.5</v>
      </c>
      <c r="H79" s="1" t="s">
        <v>80</v>
      </c>
      <c r="I79" s="1" t="s">
        <v>81</v>
      </c>
      <c r="Q79" s="9"/>
      <c r="R79" s="9"/>
    </row>
    <row r="80" spans="1:18" x14ac:dyDescent="0.25">
      <c r="A80" s="29" t="s">
        <v>32</v>
      </c>
      <c r="B80" s="34"/>
      <c r="C80" s="34"/>
      <c r="D80" s="34"/>
      <c r="E80" s="1">
        <v>2</v>
      </c>
      <c r="F80" s="1" t="s">
        <v>58</v>
      </c>
      <c r="G80" s="59">
        <v>2</v>
      </c>
      <c r="H80" s="1" t="s">
        <v>80</v>
      </c>
      <c r="I80" s="1" t="s">
        <v>81</v>
      </c>
      <c r="Q80" s="9"/>
      <c r="R80" s="9"/>
    </row>
    <row r="81" spans="1:18" x14ac:dyDescent="0.25">
      <c r="A81" s="29" t="s">
        <v>33</v>
      </c>
      <c r="B81" s="34"/>
      <c r="C81" s="34"/>
      <c r="D81" s="34"/>
      <c r="E81" s="1">
        <v>1</v>
      </c>
      <c r="F81" s="1">
        <v>2</v>
      </c>
      <c r="G81" s="59" t="s">
        <v>58</v>
      </c>
      <c r="H81" s="1" t="s">
        <v>80</v>
      </c>
      <c r="I81" s="1" t="s">
        <v>81</v>
      </c>
      <c r="Q81" s="9"/>
      <c r="R81" s="9"/>
    </row>
    <row r="82" spans="1:18" x14ac:dyDescent="0.25">
      <c r="A82" s="29" t="s">
        <v>34</v>
      </c>
      <c r="B82" s="34"/>
      <c r="C82" s="34"/>
      <c r="D82" s="34"/>
      <c r="E82" s="1">
        <v>1</v>
      </c>
      <c r="F82" s="1" t="s">
        <v>58</v>
      </c>
      <c r="G82" s="59">
        <v>1</v>
      </c>
      <c r="H82" s="1" t="s">
        <v>80</v>
      </c>
      <c r="I82" s="1" t="s">
        <v>81</v>
      </c>
      <c r="Q82" s="9"/>
      <c r="R82" s="9"/>
    </row>
    <row r="83" spans="1:18" x14ac:dyDescent="0.25">
      <c r="A83" s="29" t="s">
        <v>35</v>
      </c>
      <c r="B83" s="34"/>
      <c r="C83" s="34"/>
      <c r="D83" s="34"/>
      <c r="E83" s="1">
        <v>1</v>
      </c>
      <c r="F83" s="1" t="s">
        <v>58</v>
      </c>
      <c r="G83" s="59"/>
      <c r="H83" s="1" t="s">
        <v>80</v>
      </c>
      <c r="I83" s="1" t="s">
        <v>81</v>
      </c>
      <c r="Q83" s="9"/>
      <c r="R83" s="9"/>
    </row>
    <row r="84" spans="1:18" x14ac:dyDescent="0.25">
      <c r="A84" s="29" t="s">
        <v>36</v>
      </c>
      <c r="B84" s="34"/>
      <c r="C84" s="34"/>
      <c r="D84" s="34"/>
      <c r="F84" s="1">
        <v>1</v>
      </c>
      <c r="G84" s="59"/>
      <c r="H84" s="1" t="s">
        <v>80</v>
      </c>
      <c r="I84" s="1" t="s">
        <v>81</v>
      </c>
      <c r="Q84" s="9"/>
      <c r="R84" s="9"/>
    </row>
    <row r="85" spans="1:18" x14ac:dyDescent="0.25">
      <c r="A85" s="29" t="s">
        <v>37</v>
      </c>
      <c r="B85" s="34"/>
      <c r="C85" s="34"/>
      <c r="D85" s="34"/>
      <c r="F85" s="1">
        <v>1</v>
      </c>
      <c r="G85" s="59" t="s">
        <v>58</v>
      </c>
      <c r="H85" s="1" t="s">
        <v>80</v>
      </c>
      <c r="I85" s="1" t="s">
        <v>81</v>
      </c>
      <c r="Q85" s="9"/>
      <c r="R85" s="9"/>
    </row>
    <row r="86" spans="1:18" x14ac:dyDescent="0.25">
      <c r="A86" s="29" t="s">
        <v>69</v>
      </c>
      <c r="B86" s="34"/>
      <c r="C86" s="34"/>
      <c r="D86" s="34"/>
      <c r="E86" s="1">
        <f>SUM(E58:E85)</f>
        <v>22</v>
      </c>
      <c r="F86" s="1">
        <f t="shared" ref="F86:G86" si="14">SUM(F58:F85)</f>
        <v>17</v>
      </c>
      <c r="G86" s="59">
        <f t="shared" si="14"/>
        <v>18</v>
      </c>
      <c r="Q86" s="9"/>
      <c r="R86" s="9"/>
    </row>
    <row r="87" spans="1:18" x14ac:dyDescent="0.25">
      <c r="A87" s="28" t="s">
        <v>10</v>
      </c>
      <c r="B87" s="28"/>
      <c r="C87" s="28"/>
      <c r="D87" s="28"/>
      <c r="E87" s="32"/>
      <c r="F87" s="32"/>
      <c r="G87" s="54"/>
      <c r="H87" s="32"/>
      <c r="I87" s="32"/>
      <c r="J87" s="32"/>
      <c r="K87" s="32"/>
      <c r="L87" s="32"/>
      <c r="M87" s="32"/>
      <c r="N87" s="32"/>
      <c r="Q87" s="9"/>
      <c r="R87" s="9"/>
    </row>
    <row r="88" spans="1:18" x14ac:dyDescent="0.25">
      <c r="A88" s="16" t="s">
        <v>2</v>
      </c>
      <c r="B88" s="21"/>
      <c r="C88" s="21"/>
      <c r="D88" s="21"/>
      <c r="E88" s="1" t="s">
        <v>80</v>
      </c>
      <c r="F88" s="9"/>
      <c r="G88" s="57" t="s">
        <v>80</v>
      </c>
      <c r="H88" s="1" t="s">
        <v>80</v>
      </c>
      <c r="I88" s="1" t="s">
        <v>81</v>
      </c>
      <c r="Q88" s="9"/>
      <c r="R88" s="9"/>
    </row>
    <row r="89" spans="1:18" x14ac:dyDescent="0.25">
      <c r="A89" s="16" t="s">
        <v>3</v>
      </c>
      <c r="B89" s="21"/>
      <c r="C89" s="21"/>
      <c r="D89" s="21"/>
      <c r="E89" s="1" t="s">
        <v>80</v>
      </c>
      <c r="F89" s="9"/>
      <c r="G89" s="57" t="s">
        <v>80</v>
      </c>
      <c r="H89" s="1" t="s">
        <v>80</v>
      </c>
      <c r="I89" s="1" t="s">
        <v>81</v>
      </c>
      <c r="Q89" s="9"/>
      <c r="R89" s="9"/>
    </row>
    <row r="90" spans="1:18" x14ac:dyDescent="0.25">
      <c r="A90" s="16" t="s">
        <v>4</v>
      </c>
      <c r="B90" s="21"/>
      <c r="C90" s="21"/>
      <c r="D90" s="21"/>
      <c r="E90" s="1" t="s">
        <v>80</v>
      </c>
      <c r="F90" s="9"/>
      <c r="G90" s="57" t="s">
        <v>80</v>
      </c>
      <c r="H90" s="1" t="s">
        <v>80</v>
      </c>
      <c r="I90" s="1" t="s">
        <v>81</v>
      </c>
      <c r="Q90" s="9"/>
      <c r="R90" s="9"/>
    </row>
    <row r="91" spans="1:18" x14ac:dyDescent="0.25">
      <c r="A91" s="16" t="s">
        <v>5</v>
      </c>
      <c r="B91" s="21"/>
      <c r="C91" s="21"/>
      <c r="D91" s="21"/>
      <c r="E91" s="1" t="s">
        <v>80</v>
      </c>
      <c r="F91" s="9"/>
      <c r="G91" s="57" t="s">
        <v>80</v>
      </c>
      <c r="H91" s="1" t="s">
        <v>80</v>
      </c>
      <c r="I91" s="1" t="s">
        <v>81</v>
      </c>
      <c r="Q91" s="9"/>
      <c r="R91" s="9"/>
    </row>
    <row r="92" spans="1:18" x14ac:dyDescent="0.25">
      <c r="A92" s="16" t="s">
        <v>6</v>
      </c>
      <c r="B92" s="21"/>
      <c r="C92" s="21"/>
      <c r="D92" s="21"/>
      <c r="E92" s="1" t="s">
        <v>80</v>
      </c>
      <c r="F92" s="9"/>
      <c r="G92" s="57" t="s">
        <v>80</v>
      </c>
      <c r="H92" s="1" t="s">
        <v>80</v>
      </c>
      <c r="I92" s="1" t="s">
        <v>81</v>
      </c>
      <c r="Q92" s="9"/>
      <c r="R92" s="9"/>
    </row>
    <row r="93" spans="1:18" x14ac:dyDescent="0.25">
      <c r="A93" s="16" t="s">
        <v>7</v>
      </c>
      <c r="B93" s="21"/>
      <c r="C93" s="21"/>
      <c r="D93" s="21"/>
      <c r="E93" s="1" t="s">
        <v>80</v>
      </c>
      <c r="F93" s="9"/>
      <c r="G93" s="57" t="s">
        <v>80</v>
      </c>
      <c r="H93" s="1" t="s">
        <v>80</v>
      </c>
      <c r="I93" s="1" t="s">
        <v>81</v>
      </c>
      <c r="Q93" s="9"/>
      <c r="R93" s="9"/>
    </row>
    <row r="94" spans="1:18" x14ac:dyDescent="0.25">
      <c r="A94" s="16" t="s">
        <v>8</v>
      </c>
      <c r="B94" s="21"/>
      <c r="C94" s="21"/>
      <c r="D94" s="21"/>
      <c r="E94" s="1" t="s">
        <v>80</v>
      </c>
      <c r="F94" s="9"/>
      <c r="G94" s="57" t="s">
        <v>80</v>
      </c>
      <c r="H94" s="1" t="s">
        <v>80</v>
      </c>
      <c r="I94" s="1" t="s">
        <v>81</v>
      </c>
      <c r="Q94" s="9"/>
      <c r="R94" s="9"/>
    </row>
    <row r="95" spans="1:18" x14ac:dyDescent="0.25">
      <c r="A95" s="16" t="s">
        <v>9</v>
      </c>
      <c r="B95" s="21"/>
      <c r="C95" s="21"/>
      <c r="D95" s="21"/>
      <c r="E95" s="1" t="s">
        <v>80</v>
      </c>
      <c r="F95" s="9"/>
      <c r="G95" s="57" t="s">
        <v>80</v>
      </c>
      <c r="H95" s="1" t="s">
        <v>80</v>
      </c>
      <c r="I95" s="1" t="s">
        <v>81</v>
      </c>
      <c r="Q95" s="9"/>
      <c r="R95" s="9"/>
    </row>
    <row r="96" spans="1:18" x14ac:dyDescent="0.25">
      <c r="A96" s="10"/>
      <c r="B96" s="10"/>
      <c r="C96" s="10"/>
      <c r="D96" s="10"/>
      <c r="Q96" s="9"/>
      <c r="R96" s="9"/>
    </row>
    <row r="97" spans="1:18" x14ac:dyDescent="0.25">
      <c r="A97" s="10"/>
      <c r="B97" s="10"/>
      <c r="C97" s="10"/>
      <c r="D97" s="10"/>
      <c r="Q97" s="9"/>
      <c r="R97" s="9"/>
    </row>
    <row r="98" spans="1:18" x14ac:dyDescent="0.25">
      <c r="A98" s="10"/>
      <c r="B98" s="10"/>
      <c r="C98" s="10"/>
      <c r="D98" s="10"/>
    </row>
    <row r="99" spans="1:18" x14ac:dyDescent="0.25">
      <c r="A99" s="10"/>
      <c r="B99" s="10"/>
      <c r="C99" s="10"/>
      <c r="D99" s="10"/>
    </row>
    <row r="100" spans="1:18" x14ac:dyDescent="0.25">
      <c r="A100" s="21"/>
      <c r="B100" s="21"/>
      <c r="C100" s="21"/>
      <c r="D100" s="21"/>
    </row>
    <row r="101" spans="1:18" x14ac:dyDescent="0.25">
      <c r="A101" s="21"/>
      <c r="B101" s="21"/>
      <c r="C101" s="21"/>
      <c r="D101" s="21"/>
    </row>
    <row r="102" spans="1:18" x14ac:dyDescent="0.25">
      <c r="A102" s="1"/>
      <c r="B102" s="1"/>
      <c r="C102" s="1"/>
      <c r="D102" s="1"/>
    </row>
    <row r="103" spans="1:18" x14ac:dyDescent="0.25">
      <c r="A103" s="1"/>
      <c r="B103" s="1"/>
      <c r="C103" s="1"/>
      <c r="D103" s="1"/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 planning for SA2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2023-11-03T15:09:33Z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